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n_sycheva_carlsberg_ua/Documents/PROCUREMENT/SMS/01.26 Дорош/ТЗ/"/>
    </mc:Choice>
  </mc:AlternateContent>
  <xr:revisionPtr revIDLastSave="2" documentId="13_ncr:1_{5412FE60-EE13-4A17-935E-C384ED70CB32}" xr6:coauthVersionLast="47" xr6:coauthVersionMax="47" xr10:uidLastSave="{695894FD-C421-43D6-A465-554D23657F3A}"/>
  <bookViews>
    <workbookView xWindow="-108" yWindow="-108" windowWidth="23256" windowHeight="12456" firstSheet="2" activeTab="2" xr2:uid="{C6367A78-2587-4C79-8143-DE567490743A}"/>
  </bookViews>
  <sheets>
    <sheet name="Аркуш2" sheetId="2" state="hidden" r:id="rId1"/>
    <sheet name="Аркуш3" sheetId="4" state="hidden" r:id="rId2"/>
    <sheet name="КП на тендер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4" l="1"/>
  <c r="E14" i="2"/>
</calcChain>
</file>

<file path=xl/sharedStrings.xml><?xml version="1.0" encoding="utf-8"?>
<sst xmlns="http://schemas.openxmlformats.org/spreadsheetml/2006/main" count="102" uniqueCount="83">
  <si>
    <t>Кількість персоналу, який ви зможете надати для забезпечення роботи локації</t>
  </si>
  <si>
    <t>вказати кількість для кожної локації</t>
  </si>
  <si>
    <t>Так/ні</t>
  </si>
  <si>
    <t>Бажаний % від продажу квитків (комісія підрядника)</t>
  </si>
  <si>
    <t>Вказати %</t>
  </si>
  <si>
    <t>Готовність забезпечити персонал брендованим одягом (дизайн обговорюється з Львіварнею)</t>
  </si>
  <si>
    <t>Націнка на пивну продукцію</t>
  </si>
  <si>
    <t>Можливість розробити меню для локацій</t>
  </si>
  <si>
    <t>Досвід роботи з розливним пивом</t>
  </si>
  <si>
    <t>Націнка на сувенірку</t>
  </si>
  <si>
    <t>Стаття</t>
  </si>
  <si>
    <t>Опис, що потрібно вказати</t>
  </si>
  <si>
    <t>в розрізі кожної локації</t>
  </si>
  <si>
    <t>Відповідь підрядника</t>
  </si>
  <si>
    <t>Готовність працювати та підтримувати ініціативи Львіварні поза робочим графіком</t>
  </si>
  <si>
    <t>так / або вказати бажаний  %</t>
  </si>
  <si>
    <t xml:space="preserve">Відсутність поточної співпраці з конкуруючими пивними локаціями або/та крафтовими виробниками </t>
  </si>
  <si>
    <t>так</t>
  </si>
  <si>
    <t xml:space="preserve">пропонує підрядник </t>
  </si>
  <si>
    <t xml:space="preserve">мін.вартість 50 тис </t>
  </si>
  <si>
    <t>250 % на сети,  160% на келих, 100 % на пиво із собою</t>
  </si>
  <si>
    <t>Так/вказати вашу вартість</t>
  </si>
  <si>
    <t>Готовність  комплексно працювати на кожній локації   на запропонованих умовах оренди</t>
  </si>
  <si>
    <t>обов'язкова відсутність співпраці з конкурентами</t>
  </si>
  <si>
    <t xml:space="preserve"> від 10% до 30%</t>
  </si>
  <si>
    <t>Повноцінне меню для Крекер бару та тераси із описом блюд на цін</t>
  </si>
  <si>
    <t>Наш поріг цін  та  критерії вибору підрядника</t>
  </si>
  <si>
    <t>Вага</t>
  </si>
  <si>
    <t>деталізоване меню із цінами</t>
  </si>
  <si>
    <t>так\ні</t>
  </si>
  <si>
    <t>Наявність касових апаратів та наявність ліцензії на продаж алкоголю</t>
  </si>
  <si>
    <t>Обов'язкові вимоги до підрядника</t>
  </si>
  <si>
    <t>Наявність касових апаратів</t>
  </si>
  <si>
    <t xml:space="preserve">Наявність ліцензії на продаж алкоголю </t>
  </si>
  <si>
    <t xml:space="preserve">Критерії вибору </t>
  </si>
  <si>
    <t>Критерій</t>
  </si>
  <si>
    <t>Опис критерія</t>
  </si>
  <si>
    <t>Вказати Так чи Ні, додатково надати інформацію, який саме був досвід та коли</t>
  </si>
  <si>
    <t>Готовність працювати на запропонованих умовах оренди. Мін.вартість щомісячної оренди 50К.грн. Вкажіть, вашу пропозицію по вартості</t>
  </si>
  <si>
    <t>Вкажіть загальну кількість персоналу. Додатково надайте деталізацію по кількості персоналу для кожної локації</t>
  </si>
  <si>
    <t>Вкажіть Так чи Ні</t>
  </si>
  <si>
    <t>Можливість розробити меню для крекер бару та та тераси із описом блюд на цін</t>
  </si>
  <si>
    <t>Вкажіть Так чи Ні і надайте ваше бачення для меню на кожній локації</t>
  </si>
  <si>
    <t>Готовність працювати та підтримувати ініціативи Львіварні поза робочим графіком у випадку проведення івентів у вечірній час</t>
  </si>
  <si>
    <t>Вкажіть вашу пропозицію у %</t>
  </si>
  <si>
    <t>#</t>
  </si>
  <si>
    <t xml:space="preserve">Вага критерія при виборі </t>
  </si>
  <si>
    <t>Бажаний % підрядника від продажу квитків (комісія підрядника). Максимум 12%</t>
  </si>
  <si>
    <t>Націнка підрядника на пивну продукцію. Максимально 250 % на сети,  160% на келих, 100 % на пиво із собою</t>
  </si>
  <si>
    <t xml:space="preserve">Націнка на продаж сувенірної продукції підрядника. Максимально 25% з вартості </t>
  </si>
  <si>
    <t>вартість</t>
  </si>
  <si>
    <t>персонал</t>
  </si>
  <si>
    <t>меню та управління баром</t>
  </si>
  <si>
    <t>5 = агенція перевершила очікування</t>
  </si>
  <si>
    <t>4 = агенція виправдала очікування</t>
  </si>
  <si>
    <t>3 = агенція виправдала більшість очікувань</t>
  </si>
  <si>
    <t>2 = агенція виправдала деякі очікування</t>
  </si>
  <si>
    <t>1 = агенція не відповідала вимогам</t>
  </si>
  <si>
    <t xml:space="preserve">Шкала оцінювання </t>
  </si>
  <si>
    <t>Критерії оцінки</t>
  </si>
  <si>
    <t>Вплив (%)</t>
  </si>
  <si>
    <t>Відповідність тендерному завданню:</t>
  </si>
  <si>
    <t>Попередній досвід роботи з розливним пивом</t>
  </si>
  <si>
    <t>Робота з персоналом та локацією</t>
  </si>
  <si>
    <t>Обов'язкові вимоги до партнера</t>
  </si>
  <si>
    <t>Кількість персоналу, який буде виділено для забезпечення безперебійної роботи локації та забезпечення персоналу брендованим одягом (дизайн обговорюється з Львіварнею)</t>
  </si>
  <si>
    <t>Комплексна пропозиця по меню для тераси та крекер бару та бачення цінової політики</t>
  </si>
  <si>
    <t>Цінова пропозиція (обов'язково додати детальну пропозицію по кожному пункту)</t>
  </si>
  <si>
    <t>підтвердити, або запропонувати свій варіант</t>
  </si>
  <si>
    <t>розширений коментар по наявному досвіду. Надати  рекоменд листи за наявності</t>
  </si>
  <si>
    <t>Відповідь учасника тендеру</t>
  </si>
  <si>
    <t>вказати % націнки</t>
  </si>
  <si>
    <t>підтвердити суму оренди, або запропонувати свій варіант (не менше)</t>
  </si>
  <si>
    <t xml:space="preserve">Розписати к-ть персоналу для всіх зон: рецепція, зона бару, Крекер бар, літня тераса.  </t>
  </si>
  <si>
    <t>Готовність працювати по графіку закладу, а також  підтримувати ініціативи Львіварні поза робочим графіком у випадку проведення івентів , як у робочі дні , так і  у вечірній час.</t>
  </si>
  <si>
    <t>Додати запропоноване  розширене меню для Крекер бару та окремо для Літньої тераси. Зорієнтувати по можливостям організації дегустації для оцінки якості</t>
  </si>
  <si>
    <t>Націнка підрядника на пивну продукцію( сети, бокали , та на виніс)</t>
  </si>
  <si>
    <t>Коментар щодо очікуваної відповіді</t>
  </si>
  <si>
    <t>Наявність касових апаратів у кожну із зон обслуговування</t>
  </si>
  <si>
    <t>Готовність забезпечувати персонал брендованим одягом та відп.матеріалами для функціонування локації (дизайн обговорюється з Львіварнею)</t>
  </si>
  <si>
    <t>Готовність працювати на запропонованих умовах оренди. Мін.вартість щомісячної оренди 50К.грн. з ПДВ згідно договорів оренди  ) Вкажіть, вашу пропозицію по вартості.</t>
  </si>
  <si>
    <t>Бажаний % підрядника від продажу квитків (комісія підрядника згідно угоди доручення). Максимум 12%</t>
  </si>
  <si>
    <t>Націнка на продаж сувенірної продукції підрядника  на локації та он лайн (через сайт Львіварні)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</si>
</sst>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04"/>
      <scheme val="minor"/>
    </font>
    <font>
      <b/>
      <sz val="14"/>
      <color theme="0"/>
      <name val="Aptos Narrow"/>
      <family val="2"/>
      <scheme val="minor"/>
    </font>
    <font>
      <b/>
      <sz val="11"/>
      <color rgb="FF000000"/>
      <name val="Carlsberg Sans Light"/>
      <family val="2"/>
      <charset val="204"/>
    </font>
    <font>
      <sz val="11"/>
      <color rgb="FF000000"/>
      <name val="Carlsberg Sans Light"/>
      <family val="2"/>
      <charset val="204"/>
    </font>
    <font>
      <sz val="11"/>
      <color rgb="FFFF0000"/>
      <name val="Carlsberg Sans Light"/>
      <family val="2"/>
      <charset val="204"/>
    </font>
    <font>
      <sz val="11"/>
      <color theme="1"/>
      <name val="Carlsberg Sans Light"/>
      <family val="2"/>
      <charset val="204"/>
    </font>
    <font>
      <b/>
      <sz val="11"/>
      <color theme="1"/>
      <name val="Carlsberg Sans Light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9" fontId="0" fillId="0" borderId="1" xfId="1" applyFont="1" applyBorder="1"/>
    <xf numFmtId="9" fontId="0" fillId="0" borderId="0" xfId="0" applyNumberForma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 wrapText="1"/>
    </xf>
    <xf numFmtId="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9" fontId="0" fillId="3" borderId="1" xfId="0" applyNumberFormat="1" applyFill="1" applyBorder="1" applyAlignment="1">
      <alignment horizontal="left"/>
    </xf>
    <xf numFmtId="0" fontId="6" fillId="5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vertical="center" wrapText="1"/>
    </xf>
    <xf numFmtId="9" fontId="6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3" borderId="1" xfId="0" applyFont="1" applyFill="1" applyBorder="1"/>
    <xf numFmtId="0" fontId="9" fillId="6" borderId="1" xfId="0" applyFont="1" applyFill="1" applyBorder="1"/>
    <xf numFmtId="0" fontId="9" fillId="0" borderId="1" xfId="0" applyFont="1" applyBorder="1"/>
    <xf numFmtId="9" fontId="9" fillId="0" borderId="1" xfId="1" applyFont="1" applyFill="1" applyBorder="1"/>
    <xf numFmtId="0" fontId="9" fillId="0" borderId="1" xfId="0" applyFont="1" applyBorder="1" applyAlignment="1">
      <alignment wrapText="1"/>
    </xf>
    <xf numFmtId="9" fontId="9" fillId="0" borderId="1" xfId="1" applyFont="1" applyBorder="1"/>
    <xf numFmtId="0" fontId="9" fillId="0" borderId="1" xfId="0" applyFont="1" applyBorder="1" applyAlignment="1">
      <alignment horizontal="left" wrapText="1"/>
    </xf>
    <xf numFmtId="0" fontId="6" fillId="0" borderId="0" xfId="0" applyFont="1" applyAlignment="1">
      <alignment vertical="center" wrapText="1"/>
    </xf>
    <xf numFmtId="0" fontId="10" fillId="6" borderId="1" xfId="0" applyFont="1" applyFill="1" applyBorder="1" applyAlignment="1">
      <alignment horizontal="center" wrapText="1"/>
    </xf>
    <xf numFmtId="0" fontId="10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0" xfId="0" applyFont="1"/>
    <xf numFmtId="0" fontId="5" fillId="4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40297-A1D3-4C4E-BCF0-CB0686D5444E}">
  <dimension ref="A1:E14"/>
  <sheetViews>
    <sheetView zoomScaleNormal="100" workbookViewId="0">
      <selection activeCell="G8" sqref="G8"/>
    </sheetView>
  </sheetViews>
  <sheetFormatPr defaultRowHeight="14.4" x14ac:dyDescent="0.3"/>
  <cols>
    <col min="1" max="1" width="51.77734375" customWidth="1"/>
    <col min="2" max="2" width="24.21875" bestFit="1" customWidth="1"/>
    <col min="3" max="3" width="32.77734375" bestFit="1" customWidth="1"/>
    <col min="4" max="4" width="31.21875" bestFit="1" customWidth="1"/>
  </cols>
  <sheetData>
    <row r="1" spans="1:5" x14ac:dyDescent="0.3">
      <c r="A1" s="3"/>
      <c r="B1" s="3"/>
      <c r="C1" s="3"/>
      <c r="D1" s="3"/>
    </row>
    <row r="2" spans="1:5" ht="28.8" x14ac:dyDescent="0.3">
      <c r="A2" s="6" t="s">
        <v>10</v>
      </c>
      <c r="B2" s="6" t="s">
        <v>11</v>
      </c>
      <c r="C2" s="6" t="s">
        <v>26</v>
      </c>
      <c r="D2" s="6" t="s">
        <v>13</v>
      </c>
      <c r="E2" s="6" t="s">
        <v>27</v>
      </c>
    </row>
    <row r="3" spans="1:5" x14ac:dyDescent="0.3">
      <c r="A3" s="4" t="s">
        <v>8</v>
      </c>
      <c r="B3" s="7"/>
      <c r="C3" s="11" t="s">
        <v>17</v>
      </c>
      <c r="D3" s="7" t="s">
        <v>29</v>
      </c>
      <c r="E3" s="12">
        <v>0.05</v>
      </c>
    </row>
    <row r="4" spans="1:5" ht="28.8" x14ac:dyDescent="0.3">
      <c r="A4" s="4" t="s">
        <v>22</v>
      </c>
      <c r="B4" s="8"/>
      <c r="C4" s="11" t="s">
        <v>19</v>
      </c>
      <c r="D4" s="2" t="s">
        <v>21</v>
      </c>
      <c r="E4" s="12">
        <v>0.15</v>
      </c>
    </row>
    <row r="5" spans="1:5" ht="28.8" x14ac:dyDescent="0.3">
      <c r="A5" s="5" t="s">
        <v>0</v>
      </c>
      <c r="B5" s="9" t="s">
        <v>12</v>
      </c>
      <c r="C5" s="2" t="s">
        <v>18</v>
      </c>
      <c r="D5" s="2" t="s">
        <v>1</v>
      </c>
      <c r="E5" s="12">
        <v>0.1</v>
      </c>
    </row>
    <row r="6" spans="1:5" ht="28.8" x14ac:dyDescent="0.3">
      <c r="A6" s="5" t="s">
        <v>30</v>
      </c>
      <c r="B6" s="1"/>
      <c r="C6" s="2" t="s">
        <v>17</v>
      </c>
      <c r="D6" s="2" t="s">
        <v>2</v>
      </c>
      <c r="E6" s="12">
        <v>0.1</v>
      </c>
    </row>
    <row r="7" spans="1:5" ht="28.8" x14ac:dyDescent="0.3">
      <c r="A7" s="5" t="s">
        <v>7</v>
      </c>
      <c r="B7" s="1" t="s">
        <v>28</v>
      </c>
      <c r="C7" s="5" t="s">
        <v>25</v>
      </c>
      <c r="D7" s="5" t="s">
        <v>25</v>
      </c>
      <c r="E7" s="12">
        <v>0.1</v>
      </c>
    </row>
    <row r="8" spans="1:5" x14ac:dyDescent="0.3">
      <c r="A8" s="5" t="s">
        <v>3</v>
      </c>
      <c r="B8" s="1"/>
      <c r="C8" s="10">
        <v>0.1</v>
      </c>
      <c r="D8" s="2" t="s">
        <v>15</v>
      </c>
      <c r="E8" s="12">
        <v>0.1</v>
      </c>
    </row>
    <row r="9" spans="1:5" ht="28.8" x14ac:dyDescent="0.3">
      <c r="A9" s="5" t="s">
        <v>5</v>
      </c>
      <c r="B9" s="1"/>
      <c r="C9" s="2" t="s">
        <v>17</v>
      </c>
      <c r="D9" s="2" t="s">
        <v>2</v>
      </c>
      <c r="E9" s="12">
        <v>0.05</v>
      </c>
    </row>
    <row r="10" spans="1:5" ht="28.8" x14ac:dyDescent="0.3">
      <c r="A10" s="2" t="s">
        <v>6</v>
      </c>
      <c r="B10" s="1"/>
      <c r="C10" s="5" t="s">
        <v>20</v>
      </c>
      <c r="D10" s="2" t="s">
        <v>4</v>
      </c>
      <c r="E10" s="12">
        <v>0.1</v>
      </c>
    </row>
    <row r="11" spans="1:5" x14ac:dyDescent="0.3">
      <c r="A11" s="2" t="s">
        <v>9</v>
      </c>
      <c r="B11" s="1"/>
      <c r="C11" s="2" t="s">
        <v>24</v>
      </c>
      <c r="D11" s="2" t="s">
        <v>4</v>
      </c>
      <c r="E11" s="12">
        <v>0.1</v>
      </c>
    </row>
    <row r="12" spans="1:5" ht="28.8" x14ac:dyDescent="0.3">
      <c r="A12" s="5" t="s">
        <v>14</v>
      </c>
      <c r="B12" s="1"/>
      <c r="C12" s="2" t="s">
        <v>17</v>
      </c>
      <c r="D12" s="2" t="s">
        <v>2</v>
      </c>
      <c r="E12" s="12">
        <v>0.05</v>
      </c>
    </row>
    <row r="13" spans="1:5" ht="28.8" x14ac:dyDescent="0.3">
      <c r="A13" s="5" t="s">
        <v>16</v>
      </c>
      <c r="B13" s="1"/>
      <c r="C13" s="5" t="s">
        <v>23</v>
      </c>
      <c r="D13" s="1"/>
      <c r="E13" s="12">
        <v>0.1</v>
      </c>
    </row>
    <row r="14" spans="1:5" x14ac:dyDescent="0.3">
      <c r="E14" s="13">
        <f>SUM(E3:E13)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67A2-B256-4787-B5EA-39753BFA15B7}">
  <dimension ref="A2:G18"/>
  <sheetViews>
    <sheetView showGridLines="0" workbookViewId="0">
      <selection activeCell="B10" sqref="B10:B15"/>
    </sheetView>
  </sheetViews>
  <sheetFormatPr defaultRowHeight="14.4" x14ac:dyDescent="0.3"/>
  <cols>
    <col min="2" max="2" width="61.77734375" customWidth="1"/>
    <col min="3" max="3" width="48.88671875" customWidth="1"/>
    <col min="4" max="4" width="23.5546875" customWidth="1"/>
    <col min="5" max="5" width="24" customWidth="1"/>
  </cols>
  <sheetData>
    <row r="2" spans="1:7" ht="24" customHeight="1" x14ac:dyDescent="0.3">
      <c r="A2" s="44" t="s">
        <v>31</v>
      </c>
      <c r="B2" s="44"/>
      <c r="C2" s="44"/>
    </row>
    <row r="3" spans="1:7" ht="26.4" customHeight="1" x14ac:dyDescent="0.3">
      <c r="A3" s="1">
        <v>1</v>
      </c>
      <c r="B3" s="9" t="s">
        <v>33</v>
      </c>
      <c r="C3" s="9"/>
      <c r="D3" s="18"/>
      <c r="E3" s="18"/>
    </row>
    <row r="4" spans="1:7" ht="27" customHeight="1" x14ac:dyDescent="0.3">
      <c r="A4" s="1">
        <v>2</v>
      </c>
      <c r="B4" s="1" t="s">
        <v>32</v>
      </c>
      <c r="C4" s="1"/>
    </row>
    <row r="5" spans="1:7" ht="28.8" customHeight="1" x14ac:dyDescent="0.3">
      <c r="A5" s="1">
        <v>3</v>
      </c>
      <c r="B5" s="16" t="s">
        <v>16</v>
      </c>
      <c r="C5" s="16"/>
      <c r="D5" s="17"/>
      <c r="E5" s="17"/>
    </row>
    <row r="6" spans="1:7" ht="28.8" customHeight="1" x14ac:dyDescent="0.3">
      <c r="A6" s="1">
        <v>4</v>
      </c>
      <c r="B6" s="16" t="s">
        <v>38</v>
      </c>
      <c r="C6" s="16"/>
      <c r="D6" s="17"/>
      <c r="E6" s="17"/>
    </row>
    <row r="8" spans="1:7" ht="37.200000000000003" customHeight="1" x14ac:dyDescent="0.3">
      <c r="A8" s="44" t="s">
        <v>34</v>
      </c>
      <c r="B8" s="44"/>
      <c r="C8" s="44"/>
      <c r="D8" s="44"/>
    </row>
    <row r="9" spans="1:7" x14ac:dyDescent="0.3">
      <c r="A9" s="15" t="s">
        <v>45</v>
      </c>
      <c r="B9" s="15" t="s">
        <v>35</v>
      </c>
      <c r="C9" s="19" t="s">
        <v>36</v>
      </c>
      <c r="D9" s="15" t="s">
        <v>46</v>
      </c>
    </row>
    <row r="10" spans="1:7" ht="28.8" customHeight="1" x14ac:dyDescent="0.3">
      <c r="A10" s="15">
        <v>1</v>
      </c>
      <c r="B10" s="20" t="s">
        <v>8</v>
      </c>
      <c r="C10" s="22" t="s">
        <v>37</v>
      </c>
      <c r="D10" s="21">
        <v>0.05</v>
      </c>
      <c r="E10" t="s">
        <v>50</v>
      </c>
      <c r="F10" t="s">
        <v>51</v>
      </c>
      <c r="G10" t="s">
        <v>52</v>
      </c>
    </row>
    <row r="11" spans="1:7" ht="28.8" customHeight="1" x14ac:dyDescent="0.3">
      <c r="A11" s="15">
        <v>2</v>
      </c>
      <c r="B11" s="14" t="s">
        <v>0</v>
      </c>
      <c r="C11" s="22" t="s">
        <v>39</v>
      </c>
      <c r="D11" s="21">
        <v>0.25</v>
      </c>
    </row>
    <row r="12" spans="1:7" ht="28.8" customHeight="1" x14ac:dyDescent="0.3">
      <c r="A12" s="15">
        <v>3</v>
      </c>
      <c r="B12" s="14" t="s">
        <v>5</v>
      </c>
      <c r="C12" s="22" t="s">
        <v>40</v>
      </c>
      <c r="D12" s="21">
        <v>0.05</v>
      </c>
    </row>
    <row r="13" spans="1:7" ht="28.8" customHeight="1" x14ac:dyDescent="0.3">
      <c r="A13" s="15">
        <v>4</v>
      </c>
      <c r="B13" s="14" t="s">
        <v>41</v>
      </c>
      <c r="C13" s="22" t="s">
        <v>42</v>
      </c>
      <c r="D13" s="21">
        <v>0.2</v>
      </c>
    </row>
    <row r="14" spans="1:7" ht="28.8" customHeight="1" x14ac:dyDescent="0.3">
      <c r="A14" s="15">
        <v>5</v>
      </c>
      <c r="B14" s="14" t="s">
        <v>43</v>
      </c>
      <c r="C14" s="22" t="s">
        <v>40</v>
      </c>
      <c r="D14" s="21">
        <v>0.15</v>
      </c>
    </row>
    <row r="15" spans="1:7" ht="28.8" customHeight="1" x14ac:dyDescent="0.3">
      <c r="A15" s="15">
        <v>6</v>
      </c>
      <c r="B15" s="22" t="s">
        <v>47</v>
      </c>
      <c r="C15" s="22" t="s">
        <v>44</v>
      </c>
      <c r="D15" s="21">
        <v>0.1</v>
      </c>
    </row>
    <row r="16" spans="1:7" ht="28.8" customHeight="1" x14ac:dyDescent="0.3">
      <c r="A16" s="15">
        <v>7</v>
      </c>
      <c r="B16" s="22" t="s">
        <v>48</v>
      </c>
      <c r="C16" s="22" t="s">
        <v>44</v>
      </c>
      <c r="D16" s="21">
        <v>0.1</v>
      </c>
    </row>
    <row r="17" spans="1:4" ht="28.8" customHeight="1" x14ac:dyDescent="0.3">
      <c r="A17" s="15">
        <v>8</v>
      </c>
      <c r="B17" s="22" t="s">
        <v>49</v>
      </c>
      <c r="C17" s="22" t="s">
        <v>44</v>
      </c>
      <c r="D17" s="21">
        <v>0.1</v>
      </c>
    </row>
    <row r="18" spans="1:4" x14ac:dyDescent="0.3">
      <c r="D18" s="23">
        <f>SUM(D10:D17)</f>
        <v>1</v>
      </c>
    </row>
  </sheetData>
  <mergeCells count="2">
    <mergeCell ref="A8:D8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5466-CE36-4260-B740-29B270F06E61}">
  <dimension ref="A1:G27"/>
  <sheetViews>
    <sheetView showGridLines="0" tabSelected="1" zoomScale="60" zoomScaleNormal="60" workbookViewId="0">
      <selection activeCell="F23" sqref="F23"/>
    </sheetView>
  </sheetViews>
  <sheetFormatPr defaultColWidth="8.88671875" defaultRowHeight="13.8" x14ac:dyDescent="0.25"/>
  <cols>
    <col min="1" max="1" width="36.33203125" style="31" customWidth="1"/>
    <col min="2" max="2" width="3.109375" style="31" customWidth="1"/>
    <col min="3" max="3" width="45.109375" style="31" customWidth="1"/>
    <col min="4" max="4" width="15.109375" style="31" customWidth="1"/>
    <col min="5" max="5" width="31.6640625" style="31" customWidth="1"/>
    <col min="6" max="6" width="91.77734375" style="31" customWidth="1"/>
    <col min="7" max="16384" width="8.88671875" style="31"/>
  </cols>
  <sheetData>
    <row r="1" spans="1:7" x14ac:dyDescent="0.25">
      <c r="A1" s="48" t="s">
        <v>58</v>
      </c>
      <c r="B1" s="49"/>
      <c r="C1" s="49"/>
    </row>
    <row r="2" spans="1:7" x14ac:dyDescent="0.25">
      <c r="A2" s="50" t="s">
        <v>53</v>
      </c>
      <c r="B2" s="51"/>
      <c r="C2" s="51"/>
    </row>
    <row r="3" spans="1:7" x14ac:dyDescent="0.25">
      <c r="A3" s="50" t="s">
        <v>54</v>
      </c>
      <c r="B3" s="51"/>
      <c r="C3" s="51"/>
    </row>
    <row r="4" spans="1:7" x14ac:dyDescent="0.25">
      <c r="A4" s="50" t="s">
        <v>55</v>
      </c>
      <c r="B4" s="51"/>
      <c r="C4" s="51"/>
    </row>
    <row r="5" spans="1:7" x14ac:dyDescent="0.25">
      <c r="A5" s="50" t="s">
        <v>56</v>
      </c>
      <c r="B5" s="51"/>
      <c r="C5" s="51"/>
    </row>
    <row r="6" spans="1:7" x14ac:dyDescent="0.25">
      <c r="A6" s="50" t="s">
        <v>57</v>
      </c>
      <c r="B6" s="51"/>
      <c r="C6" s="51"/>
    </row>
    <row r="7" spans="1:7" ht="15.6" customHeight="1" x14ac:dyDescent="0.25"/>
    <row r="9" spans="1:7" ht="62.4" customHeight="1" x14ac:dyDescent="0.25">
      <c r="A9" s="46" t="s">
        <v>59</v>
      </c>
      <c r="B9" s="46"/>
      <c r="C9" s="46"/>
      <c r="D9" s="24" t="s">
        <v>60</v>
      </c>
      <c r="E9" s="41" t="s">
        <v>70</v>
      </c>
      <c r="F9" s="42" t="s">
        <v>77</v>
      </c>
    </row>
    <row r="10" spans="1:7" ht="14.4" customHeight="1" x14ac:dyDescent="0.25">
      <c r="A10" s="47" t="s">
        <v>63</v>
      </c>
      <c r="B10" s="32">
        <v>1</v>
      </c>
      <c r="C10" s="25" t="s">
        <v>61</v>
      </c>
      <c r="D10" s="26">
        <v>0.45</v>
      </c>
      <c r="E10" s="33"/>
      <c r="F10" s="34"/>
    </row>
    <row r="11" spans="1:7" ht="31.2" customHeight="1" x14ac:dyDescent="0.25">
      <c r="A11" s="47"/>
      <c r="B11" s="27">
        <v>1</v>
      </c>
      <c r="C11" s="30" t="s">
        <v>62</v>
      </c>
      <c r="D11" s="35">
        <v>0.15</v>
      </c>
      <c r="E11" s="33"/>
      <c r="F11" s="36" t="s">
        <v>69</v>
      </c>
    </row>
    <row r="12" spans="1:7" ht="63" customHeight="1" x14ac:dyDescent="0.25">
      <c r="A12" s="47"/>
      <c r="B12" s="27">
        <v>1</v>
      </c>
      <c r="C12" s="30" t="s">
        <v>65</v>
      </c>
      <c r="D12" s="37">
        <v>0.15</v>
      </c>
      <c r="E12" s="33"/>
      <c r="F12" s="36" t="s">
        <v>73</v>
      </c>
    </row>
    <row r="13" spans="1:7" ht="27.6" x14ac:dyDescent="0.25">
      <c r="A13" s="47"/>
      <c r="B13" s="27">
        <v>1</v>
      </c>
      <c r="C13" s="30" t="s">
        <v>66</v>
      </c>
      <c r="D13" s="37">
        <v>0.15</v>
      </c>
      <c r="E13" s="33"/>
      <c r="F13" s="36" t="s">
        <v>75</v>
      </c>
    </row>
    <row r="14" spans="1:7" x14ac:dyDescent="0.25">
      <c r="A14" s="47" t="s">
        <v>67</v>
      </c>
      <c r="B14" s="28">
        <v>2</v>
      </c>
      <c r="C14" s="25" t="s">
        <v>61</v>
      </c>
      <c r="D14" s="26">
        <v>0.55000000000000004</v>
      </c>
      <c r="E14" s="33"/>
      <c r="F14" s="34"/>
    </row>
    <row r="15" spans="1:7" ht="69" x14ac:dyDescent="0.25">
      <c r="A15" s="47"/>
      <c r="B15" s="27">
        <v>2</v>
      </c>
      <c r="C15" s="30" t="s">
        <v>80</v>
      </c>
      <c r="D15" s="37">
        <v>0.2</v>
      </c>
      <c r="E15" s="33"/>
      <c r="F15" s="34" t="s">
        <v>72</v>
      </c>
    </row>
    <row r="16" spans="1:7" ht="41.4" x14ac:dyDescent="0.25">
      <c r="A16" s="47"/>
      <c r="B16" s="27">
        <v>2</v>
      </c>
      <c r="C16" s="38" t="s">
        <v>81</v>
      </c>
      <c r="D16" s="37">
        <v>0.15</v>
      </c>
      <c r="E16" s="33"/>
      <c r="F16" s="34" t="s">
        <v>68</v>
      </c>
      <c r="G16" s="43"/>
    </row>
    <row r="17" spans="1:6" ht="27.6" x14ac:dyDescent="0.25">
      <c r="A17" s="47"/>
      <c r="B17" s="27">
        <v>2</v>
      </c>
      <c r="C17" s="38" t="s">
        <v>76</v>
      </c>
      <c r="D17" s="37">
        <v>0.15</v>
      </c>
      <c r="E17" s="33"/>
      <c r="F17" s="34" t="s">
        <v>71</v>
      </c>
    </row>
    <row r="18" spans="1:6" ht="41.4" x14ac:dyDescent="0.25">
      <c r="A18" s="47"/>
      <c r="B18" s="27">
        <v>2</v>
      </c>
      <c r="C18" s="38" t="s">
        <v>82</v>
      </c>
      <c r="D18" s="37">
        <v>0.05</v>
      </c>
      <c r="E18" s="33"/>
      <c r="F18" s="34" t="s">
        <v>71</v>
      </c>
    </row>
    <row r="22" spans="1:6" ht="48.6" customHeight="1" x14ac:dyDescent="0.25">
      <c r="B22" s="45" t="s">
        <v>64</v>
      </c>
      <c r="C22" s="45"/>
      <c r="D22" s="40" t="s">
        <v>70</v>
      </c>
      <c r="E22" s="39"/>
    </row>
    <row r="23" spans="1:6" ht="41.4" x14ac:dyDescent="0.25">
      <c r="B23" s="29">
        <v>1</v>
      </c>
      <c r="C23" s="30" t="s">
        <v>16</v>
      </c>
      <c r="D23" s="33"/>
    </row>
    <row r="24" spans="1:6" x14ac:dyDescent="0.25">
      <c r="B24" s="29">
        <v>2</v>
      </c>
      <c r="C24" s="30" t="s">
        <v>33</v>
      </c>
      <c r="D24" s="33"/>
    </row>
    <row r="25" spans="1:6" ht="55.2" x14ac:dyDescent="0.25">
      <c r="B25" s="29">
        <v>3</v>
      </c>
      <c r="C25" s="30" t="s">
        <v>74</v>
      </c>
      <c r="D25" s="33"/>
    </row>
    <row r="26" spans="1:6" ht="27.6" x14ac:dyDescent="0.25">
      <c r="B26" s="29">
        <v>4</v>
      </c>
      <c r="C26" s="30" t="s">
        <v>78</v>
      </c>
      <c r="D26" s="33"/>
    </row>
    <row r="27" spans="1:6" ht="55.2" x14ac:dyDescent="0.25">
      <c r="B27" s="29">
        <v>5</v>
      </c>
      <c r="C27" s="30" t="s">
        <v>79</v>
      </c>
      <c r="D27" s="33"/>
    </row>
  </sheetData>
  <mergeCells count="10">
    <mergeCell ref="B22:C22"/>
    <mergeCell ref="A9:C9"/>
    <mergeCell ref="A10:A13"/>
    <mergeCell ref="A14:A18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B37FF8A0FC754F40909869A380480535" ma:contentTypeVersion="6" ma:contentTypeDescription="Carlsberg Record for RMS" ma:contentTypeScope="" ma:versionID="bb2df33c4d5b1772b361f99cf2d346a8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3210cca581ad5006e5bdb23f91473cf0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b3dc3fd-a31e-4fc3-8c05-17372e764080}" ma:internalName="TaxCatchAll" ma:showField="CatchAllData" ma:web="3313c40e-c566-43d5-b660-6f39628008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b3dc3fd-a31e-4fc3-8c05-17372e764080}" ma:internalName="TaxCatchAllLabel" ma:readOnly="true" ma:showField="CatchAllDataLabel" ma:web="3313c40e-c566-43d5-b660-6f39628008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al_x0020_Data xmlns="ceee5eb5-87c2-4fae-9295-091b6434e7e7">false</Personal_x0020_Data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TaxCatchAll xmlns="ceee5eb5-87c2-4fae-9295-091b6434e7e7">
      <Value>1</Value>
    </TaxCatchAl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344810-1C09-4A7B-B722-1CFE6BA626D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EA7C2D80-AC6E-441A-A7BD-68D9A6CB08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FB772B-C5B8-49E6-8719-6EB5BF62BE2B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ceee5eb5-87c2-4fae-9295-091b6434e7e7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85CD96CB-120C-44DC-9050-E1B21134C86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Аркуш2</vt:lpstr>
      <vt:lpstr>Аркуш3</vt:lpstr>
      <vt:lpstr>КП на тендер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Oleksii Pustovoitenko</dc:creator>
  <cp:keywords/>
  <dc:description/>
  <cp:lastModifiedBy>Nataliya Sycheva</cp:lastModifiedBy>
  <cp:revision/>
  <dcterms:created xsi:type="dcterms:W3CDTF">2025-10-28T09:42:02Z</dcterms:created>
  <dcterms:modified xsi:type="dcterms:W3CDTF">2026-01-19T16:28:33Z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0x010100180E2AD3176E7645B39813024982E1E100B37FF8A0FC754F40909869A380480535</vt:lpwstr>
  </property>
  <property fmtid="{D5CDD505-2E9C-101B-9397-08002B2CF9AE}" pid="3" name="p00bec507ce3468280d01feea6306a5a">
    <vt:lpwstr/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  <property fmtid="{D5CDD505-2E9C-101B-9397-08002B2CF9AE}" pid="6" name="j57207e2f41d49329a73939b6d2a0839">
    <vt:lpwstr/>
  </property>
  <property fmtid="{D5CDD505-2E9C-101B-9397-08002B2CF9AE}" pid="7" name="f7478c969a8641d5baa173d1d5521f31">
    <vt:lpwstr/>
  </property>
  <property fmtid="{D5CDD505-2E9C-101B-9397-08002B2CF9AE}" pid="8" name="Brand">
    <vt:lpwstr/>
  </property>
  <property fmtid="{D5CDD505-2E9C-101B-9397-08002B2CF9AE}" pid="9" name="Country">
    <vt:lpwstr/>
  </property>
  <property fmtid="{D5CDD505-2E9C-101B-9397-08002B2CF9AE}" pid="10" name="Classification">
    <vt:lpwstr>1;#Internal|7dc45b93-a046-4ff3-ae14-bc3e86b23e83</vt:lpwstr>
  </property>
  <property fmtid="{D5CDD505-2E9C-101B-9397-08002B2CF9AE}" pid="11" name="CarlsbergCompany">
    <vt:lpwstr/>
  </property>
  <property fmtid="{D5CDD505-2E9C-101B-9397-08002B2CF9AE}" pid="12" name="Carlsberg_x0020_Function">
    <vt:lpwstr/>
  </property>
  <property fmtid="{D5CDD505-2E9C-101B-9397-08002B2CF9AE}" pid="13" name="OtherParty">
    <vt:lpwstr/>
  </property>
  <property fmtid="{D5CDD505-2E9C-101B-9397-08002B2CF9AE}" pid="14" name="Carlsberg Function">
    <vt:lpwstr/>
  </property>
</Properties>
</file>